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xr:revisionPtr revIDLastSave="0" documentId="13_ncr:1_{4EF6233A-79FE-4F34-84BE-E77C1408D78A}" xr6:coauthVersionLast="47" xr6:coauthVersionMax="47" xr10:uidLastSave="{00000000-0000-0000-0000-000000000000}"/>
  <bookViews>
    <workbookView xWindow="4845" yWindow="1140" windowWidth="21600" windowHeight="11385" xr2:uid="{00000000-000D-0000-FFFF-FFFF00000000}"/>
  </bookViews>
  <sheets>
    <sheet name="Index" sheetId="4" r:id="rId1"/>
    <sheet name="ARICFFinancial" sheetId="1" r:id="rId2"/>
    <sheet name="ARICFPerfom" sheetId="2" r:id="rId3"/>
    <sheet name="ARICFPersonnel" sheetId="3" r:id="rId4"/>
  </sheets>
  <definedNames>
    <definedName name="_Hlk124407320" localSheetId="2">ARICFPerfom!$B$5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<sst xmlns="http://schemas.openxmlformats.org/spreadsheetml/2006/main" count="121" uniqueCount="77">
  <si>
    <t>Table 6.17 African Renaissance and International Cooperation Fund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</si>
  <si>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</si>
  <si>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</si>
  <si>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</si>
  <si>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</si>
  <si>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</si>
  <si>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</si>
  <si>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</si>
  <si>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</si>
  <si>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</si>
  <si>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</si>
  <si>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</si>
  <si>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</si>
  <si>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</si>
  <si>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</si>
  <si>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</si>
  <si>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</si>
  <si>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Promote socio economic development and integration</t>
  </si>
  <si>
    <t>Promote democracy and good governance</t>
  </si>
  <si>
    <t>Promote human resource development</t>
  </si>
  <si>
    <t>Humanitarian assistance and disaster relief</t>
  </si>
  <si>
    <t>Prevention and resolution of conflicts</t>
  </si>
  <si>
    <t>Total</t>
  </si>
  <si>
    <t>Table 6.18 African Renaissance and International Cooperation Fund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</si>
  <si>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</si>
  <si>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</si>
  <si>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</si>
  <si>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</si>
  <si>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</si>
  <si>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</si>
  <si>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</si>
  <si>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</si>
  <si>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Goods and services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</si>
  <si>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</si>
  <si>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</si>
  <si>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</si>
  <si>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</si>
  <si>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</si>
  <si>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</si>
  <si>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</si>
  <si>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</si>
  <si>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Total receipts</t>
  </si>
  <si>
    <t>Payment</t>
  </si>
  <si>
    <t>Total payments</t>
  </si>
  <si>
    <t>Net increase/(decrease) in cash and cash equivalents</t>
  </si>
  <si>
    <t>Statement of financial position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</si>
  <si>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</si>
  <si>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</si>
  <si>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</si>
  <si>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</si>
  <si>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</si>
  <si>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</si>
  <si>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</si>
  <si>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Department: International Relations and Cooperation</t>
  </si>
  <si>
    <t>Table 6.16 African Renaissance and International Cooperation Fund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</si>
  <si>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</si>
  <si>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</si>
  <si>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</si>
  <si>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</si>
  <si>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</si>
  <si>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</si>
  <si>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6.19 African Renaissance and International Cooperation Fund personnel numbers and cost by salary level</t>
  </si>
  <si>
    <t xml:space="preserve">Percentage of socioeconomic development and integration projects funded per year </t>
  </si>
  <si>
    <t xml:space="preserve">Promote socioeconomic development and integration </t>
  </si>
  <si>
    <t>Percentage of SADC election observers for the department per year</t>
  </si>
  <si>
    <t>Percentage of projects funded to support elections through technical assistance per year</t>
  </si>
  <si>
    <t>Percentage of projects funded for institutions promoting good governance per year</t>
  </si>
  <si>
    <t>Percentage of capacity building projects for human resource development funded per year</t>
  </si>
  <si>
    <t xml:space="preserve">Percentage of humanitarian assistance projects funded per year </t>
  </si>
  <si>
    <t>(4/6)</t>
  </si>
  <si>
    <r>
      <t>–</t>
    </r>
    <r>
      <rPr>
        <vertAlign val="superscript"/>
        <sz val="8"/>
        <color theme="1"/>
        <rFont val="Calibri"/>
        <family val="2"/>
      </rPr>
      <t>1</t>
    </r>
  </si>
  <si>
    <t>1.  No historical data available.</t>
  </si>
  <si>
    <t>Entity name</t>
  </si>
  <si>
    <t>Table name</t>
  </si>
  <si>
    <t xml:space="preserve"> African Renaissance and International Cooperation Fund</t>
  </si>
  <si>
    <t>Priority 7: A
better Africa and world</t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</si>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</sst>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vertAlign val="superscript"/>
      <sz val="8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9" fontId="3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76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168" fontId="6" fillId="2" borderId="14" xfId="3" applyNumberFormat="1" applyFont="1" applyFill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7" fontId="5" fillId="0" borderId="15" xfId="2" applyNumberFormat="1" applyFont="1" applyBorder="1" applyAlignment="1">
      <alignment horizontal="right" vertical="top"/>
    </xf>
    <xf numFmtId="167" fontId="5" fillId="0" borderId="16" xfId="2" applyNumberFormat="1" applyFont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168" fontId="5" fillId="2" borderId="17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8" xfId="2" applyNumberFormat="1" applyFont="1" applyBorder="1" applyAlignment="1">
      <alignment horizontal="right" vertical="top" wrapText="1"/>
    </xf>
    <xf numFmtId="167" fontId="10" fillId="0" borderId="18" xfId="2" applyNumberFormat="1" applyFont="1" applyBorder="1" applyAlignment="1">
      <alignment horizontal="right" vertical="top"/>
    </xf>
    <xf numFmtId="167" fontId="10" fillId="0" borderId="19" xfId="2" applyNumberFormat="1" applyFont="1" applyBorder="1" applyAlignment="1">
      <alignment horizontal="right" vertical="top"/>
    </xf>
    <xf numFmtId="0" fontId="10" fillId="2" borderId="19" xfId="2" applyFont="1" applyFill="1" applyBorder="1"/>
    <xf numFmtId="169" fontId="10" fillId="0" borderId="18" xfId="3" applyNumberFormat="1" applyFont="1" applyBorder="1" applyAlignment="1">
      <alignment horizontal="right" vertical="top"/>
    </xf>
    <xf numFmtId="0" fontId="10" fillId="2" borderId="13" xfId="2" applyFont="1" applyFill="1" applyBorder="1"/>
    <xf numFmtId="167" fontId="9" fillId="0" borderId="0" xfId="3" applyNumberFormat="1" applyFont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8" fontId="9" fillId="4" borderId="14" xfId="3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0" xfId="3" applyNumberFormat="1" applyFont="1" applyBorder="1" applyAlignment="1">
      <alignment horizontal="right" vertical="top"/>
    </xf>
    <xf numFmtId="167" fontId="10" fillId="0" borderId="8" xfId="3" applyNumberFormat="1" applyFont="1" applyBorder="1" applyAlignment="1">
      <alignment horizontal="right" vertical="top"/>
    </xf>
    <xf numFmtId="167" fontId="10" fillId="0" borderId="11" xfId="3" applyNumberFormat="1" applyFont="1" applyBorder="1" applyAlignment="1">
      <alignment horizontal="right" vertical="top"/>
    </xf>
    <xf numFmtId="168" fontId="10" fillId="4" borderId="9" xfId="3" applyNumberFormat="1" applyFont="1" applyFill="1" applyBorder="1" applyAlignment="1">
      <alignment horizontal="right" vertical="top"/>
    </xf>
    <xf numFmtId="0" fontId="9" fillId="0" borderId="7" xfId="2" applyFont="1" applyBorder="1" applyAlignment="1">
      <alignment horizontal="left" vertical="top" wrapText="1"/>
    </xf>
    <xf numFmtId="167" fontId="9" fillId="0" borderId="20" xfId="3" applyNumberFormat="1" applyFont="1" applyBorder="1" applyAlignment="1">
      <alignment horizontal="right" vertical="top"/>
    </xf>
    <xf numFmtId="168" fontId="9" fillId="4" borderId="20" xfId="2" applyNumberFormat="1" applyFont="1" applyFill="1" applyBorder="1" applyAlignment="1">
      <alignment horizontal="right" vertical="top"/>
    </xf>
    <xf numFmtId="168" fontId="9" fillId="4" borderId="21" xfId="2" applyNumberFormat="1" applyFont="1" applyFill="1" applyBorder="1" applyAlignment="1">
      <alignment horizontal="right" vertical="top"/>
    </xf>
    <xf numFmtId="0" fontId="9" fillId="0" borderId="15" xfId="2" applyFont="1" applyBorder="1" applyAlignment="1">
      <alignment horizontal="left" vertical="top" wrapText="1"/>
    </xf>
    <xf numFmtId="167" fontId="9" fillId="0" borderId="18" xfId="3" applyNumberFormat="1" applyFont="1" applyBorder="1" applyAlignment="1">
      <alignment horizontal="right" vertical="top"/>
    </xf>
    <xf numFmtId="167" fontId="9" fillId="0" borderId="22" xfId="3" applyNumberFormat="1" applyFont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3" xfId="3" applyNumberFormat="1" applyFont="1" applyBorder="1" applyAlignment="1">
      <alignment horizontal="right" vertical="top"/>
    </xf>
    <xf numFmtId="168" fontId="10" fillId="4" borderId="23" xfId="2" applyNumberFormat="1" applyFont="1" applyFill="1" applyBorder="1" applyAlignment="1">
      <alignment horizontal="right" vertical="top"/>
    </xf>
    <xf numFmtId="168" fontId="10" fillId="4" borderId="24" xfId="2" applyNumberFormat="1" applyFont="1" applyFill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4" xfId="2" applyNumberFormat="1" applyFont="1" applyFill="1" applyBorder="1" applyAlignment="1">
      <alignment horizontal="right" vertical="top"/>
    </xf>
    <xf numFmtId="168" fontId="9" fillId="2" borderId="12" xfId="3" applyNumberFormat="1" applyFont="1" applyFill="1" applyBorder="1" applyAlignment="1">
      <alignment horizontal="right" vertical="top"/>
    </xf>
    <xf numFmtId="168" fontId="9" fillId="2" borderId="14" xfId="3" applyNumberFormat="1" applyFont="1" applyFill="1" applyBorder="1" applyAlignment="1">
      <alignment horizontal="right" vertical="top"/>
    </xf>
    <xf numFmtId="167" fontId="9" fillId="0" borderId="15" xfId="3" applyNumberFormat="1" applyFont="1" applyBorder="1" applyAlignment="1">
      <alignment horizontal="right" vertical="top"/>
    </xf>
    <xf numFmtId="167" fontId="9" fillId="0" borderId="25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8" fontId="9" fillId="4" borderId="18" xfId="3" applyNumberFormat="1" applyFont="1" applyFill="1" applyBorder="1" applyAlignment="1">
      <alignment horizontal="right" vertical="top"/>
    </xf>
    <xf numFmtId="168" fontId="9" fillId="4" borderId="0" xfId="3" applyNumberFormat="1" applyFont="1" applyFill="1" applyAlignment="1">
      <alignment horizontal="right" vertical="top"/>
    </xf>
    <xf numFmtId="0" fontId="9" fillId="0" borderId="1" xfId="2" applyFont="1" applyBorder="1" applyAlignment="1">
      <alignment horizontal="left" vertical="top" wrapText="1"/>
    </xf>
    <xf numFmtId="168" fontId="9" fillId="4" borderId="1" xfId="3" applyNumberFormat="1" applyFont="1" applyFill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/>
    </xf>
    <xf numFmtId="167" fontId="9" fillId="0" borderId="2" xfId="3" applyNumberFormat="1" applyFont="1" applyBorder="1" applyAlignment="1">
      <alignment horizontal="right" vertical="top"/>
    </xf>
    <xf numFmtId="167" fontId="9" fillId="0" borderId="23" xfId="3" applyNumberFormat="1" applyFont="1" applyBorder="1" applyAlignment="1">
      <alignment horizontal="right" vertical="top"/>
    </xf>
    <xf numFmtId="167" fontId="9" fillId="0" borderId="26" xfId="3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2" xfId="3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9" xfId="3" applyNumberFormat="1" applyFont="1" applyBorder="1" applyAlignment="1">
      <alignment horizontal="right" vertical="top"/>
    </xf>
    <xf numFmtId="1" fontId="11" fillId="0" borderId="15" xfId="3" applyNumberFormat="1" applyFont="1" applyBorder="1" applyAlignment="1">
      <alignment horizontal="left" vertical="top" wrapText="1"/>
    </xf>
    <xf numFmtId="167" fontId="9" fillId="0" borderId="16" xfId="3" applyNumberFormat="1" applyFont="1" applyBorder="1" applyAlignment="1">
      <alignment horizontal="right" vertical="top"/>
    </xf>
    <xf numFmtId="168" fontId="9" fillId="4" borderId="16" xfId="3" applyNumberFormat="1" applyFont="1" applyFill="1" applyBorder="1" applyAlignment="1">
      <alignment horizontal="right" vertical="top"/>
    </xf>
    <xf numFmtId="168" fontId="9" fillId="4" borderId="17" xfId="3" applyNumberFormat="1" applyFont="1" applyFill="1" applyBorder="1" applyAlignment="1">
      <alignment horizontal="right" vertical="top"/>
    </xf>
    <xf numFmtId="1" fontId="11" fillId="0" borderId="0" xfId="3" applyNumberFormat="1" applyFont="1" applyAlignment="1">
      <alignment horizontal="left" vertical="top" wrapText="1"/>
    </xf>
    <xf numFmtId="168" fontId="9" fillId="4" borderId="23" xfId="3" applyNumberFormat="1" applyFont="1" applyFill="1" applyBorder="1" applyAlignment="1">
      <alignment horizontal="right" vertical="top"/>
    </xf>
    <xf numFmtId="168" fontId="9" fillId="4" borderId="24" xfId="3" applyNumberFormat="1" applyFont="1" applyFill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7" fontId="9" fillId="0" borderId="1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168" fontId="9" fillId="2" borderId="27" xfId="3" applyNumberFormat="1" applyFont="1" applyFill="1" applyBorder="1" applyAlignment="1">
      <alignment horizontal="right" vertical="top"/>
    </xf>
    <xf numFmtId="167" fontId="9" fillId="0" borderId="28" xfId="3" applyNumberFormat="1" applyFont="1" applyBorder="1" applyAlignment="1">
      <alignment horizontal="right" vertical="top"/>
    </xf>
    <xf numFmtId="168" fontId="9" fillId="2" borderId="29" xfId="3" applyNumberFormat="1" applyFont="1" applyFill="1" applyBorder="1" applyAlignment="1">
      <alignment horizontal="right" vertical="top"/>
    </xf>
    <xf numFmtId="167" fontId="9" fillId="2" borderId="2" xfId="3" applyNumberFormat="1" applyFont="1" applyFill="1" applyBorder="1" applyAlignment="1">
      <alignment horizontal="right" vertical="top"/>
    </xf>
    <xf numFmtId="49" fontId="9" fillId="2" borderId="0" xfId="2" applyNumberFormat="1" applyFont="1" applyFill="1"/>
    <xf numFmtId="168" fontId="10" fillId="4" borderId="12" xfId="3" applyNumberFormat="1" applyFont="1" applyFill="1" applyBorder="1" applyAlignment="1">
      <alignment horizontal="right" vertical="top"/>
    </xf>
    <xf numFmtId="168" fontId="10" fillId="4" borderId="14" xfId="3" applyNumberFormat="1" applyFont="1" applyFill="1" applyBorder="1" applyAlignment="1">
      <alignment horizontal="right" vertical="top"/>
    </xf>
    <xf numFmtId="0" fontId="10" fillId="3" borderId="0" xfId="2" applyFont="1" applyFill="1" applyAlignment="1">
      <alignment horizontal="left" vertical="top" wrapText="1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2" fillId="3" borderId="0" xfId="4" applyNumberFormat="1" applyFont="1" applyFill="1" applyAlignment="1">
      <alignment horizontal="right" vertical="top"/>
    </xf>
    <xf numFmtId="0" fontId="2" fillId="0" borderId="0" xfId="0" applyFont="1"/>
    <xf numFmtId="0" fontId="13" fillId="0" borderId="26" xfId="6" applyFont="1" applyBorder="1" applyAlignment="1">
      <alignment horizontal="left" wrapText="1"/>
    </xf>
    <xf numFmtId="0" fontId="13" fillId="0" borderId="23" xfId="6" applyFont="1" applyBorder="1" applyAlignment="1">
      <alignment horizontal="left" wrapText="1"/>
    </xf>
    <xf numFmtId="0" fontId="13" fillId="0" borderId="24" xfId="6" applyFont="1" applyBorder="1" applyAlignment="1">
      <alignment horizontal="left" wrapText="1"/>
    </xf>
    <xf numFmtId="0" fontId="13" fillId="0" borderId="5" xfId="6" applyFont="1" applyBorder="1" applyAlignment="1">
      <alignment horizontal="center" wrapText="1"/>
    </xf>
    <xf numFmtId="0" fontId="14" fillId="0" borderId="30" xfId="6" applyFont="1" applyBorder="1" applyAlignment="1">
      <alignment horizontal="left" vertical="top"/>
    </xf>
    <xf numFmtId="0" fontId="14" fillId="0" borderId="0" xfId="6" applyFont="1" applyAlignment="1">
      <alignment horizontal="left" vertical="top"/>
    </xf>
    <xf numFmtId="0" fontId="13" fillId="5" borderId="19" xfId="4" quotePrefix="1" applyFont="1" applyFill="1" applyBorder="1" applyAlignment="1">
      <alignment horizontal="right" vertical="top" wrapText="1"/>
    </xf>
    <xf numFmtId="0" fontId="13" fillId="5" borderId="13" xfId="4" quotePrefix="1" applyFont="1" applyFill="1" applyBorder="1" applyAlignment="1">
      <alignment horizontal="right" vertical="top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right" vertical="top" wrapText="1"/>
    </xf>
    <xf numFmtId="9" fontId="17" fillId="0" borderId="5" xfId="0" applyNumberFormat="1" applyFont="1" applyBorder="1" applyAlignment="1">
      <alignment horizontal="right" vertical="top" wrapText="1"/>
    </xf>
    <xf numFmtId="9" fontId="16" fillId="0" borderId="5" xfId="0" applyNumberFormat="1" applyFont="1" applyBorder="1" applyAlignment="1">
      <alignment horizontal="right" vertical="top" wrapText="1"/>
    </xf>
    <xf numFmtId="9" fontId="16" fillId="0" borderId="6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0" fontId="16" fillId="0" borderId="9" xfId="0" applyFont="1" applyBorder="1" applyAlignment="1">
      <alignment horizontal="justify" vertical="top" wrapText="1"/>
    </xf>
    <xf numFmtId="9" fontId="16" fillId="0" borderId="9" xfId="0" applyNumberFormat="1" applyFont="1" applyBorder="1" applyAlignment="1">
      <alignment horizontal="right" vertical="top" wrapText="1"/>
    </xf>
    <xf numFmtId="9" fontId="16" fillId="0" borderId="10" xfId="0" applyNumberFormat="1" applyFont="1" applyBorder="1" applyAlignment="1">
      <alignment horizontal="right" vertical="top" wrapText="1"/>
    </xf>
    <xf numFmtId="9" fontId="16" fillId="0" borderId="19" xfId="0" applyNumberFormat="1" applyFont="1" applyBorder="1" applyAlignment="1">
      <alignment horizontal="right" vertical="top" wrapText="1"/>
    </xf>
    <xf numFmtId="0" fontId="16" fillId="0" borderId="20" xfId="0" applyFont="1" applyBorder="1" applyAlignment="1">
      <alignment horizontal="right" vertical="top" wrapText="1"/>
    </xf>
    <xf numFmtId="0" fontId="16" fillId="0" borderId="19" xfId="0" applyFont="1" applyBorder="1" applyAlignment="1">
      <alignment horizontal="right" vertical="top" wrapText="1"/>
    </xf>
    <xf numFmtId="0" fontId="16" fillId="0" borderId="27" xfId="0" applyFont="1" applyBorder="1" applyAlignment="1">
      <alignment horizontal="right" vertical="top" wrapText="1"/>
    </xf>
    <xf numFmtId="0" fontId="19" fillId="0" borderId="0" xfId="9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9" fontId="16" fillId="0" borderId="9" xfId="0" applyNumberFormat="1" applyFont="1" applyBorder="1" applyAlignment="1">
      <alignment horizontal="right" vertical="top" wrapText="1"/>
    </xf>
    <xf numFmtId="9" fontId="16" fillId="0" borderId="16" xfId="0" applyNumberFormat="1" applyFont="1" applyBorder="1" applyAlignment="1">
      <alignment horizontal="right" vertical="top" wrapText="1"/>
    </xf>
    <xf numFmtId="9" fontId="16" fillId="0" borderId="10" xfId="0" applyNumberFormat="1" applyFont="1" applyBorder="1" applyAlignment="1">
      <alignment horizontal="right" vertical="top" wrapText="1"/>
    </xf>
    <xf numFmtId="9" fontId="16" fillId="0" borderId="17" xfId="0" applyNumberFormat="1" applyFont="1" applyBorder="1" applyAlignment="1">
      <alignment horizontal="right" vertical="top" wrapText="1"/>
    </xf>
    <xf numFmtId="0" fontId="17" fillId="0" borderId="11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right" vertical="top" wrapText="1"/>
    </xf>
    <xf numFmtId="0" fontId="16" fillId="0" borderId="20" xfId="0" applyFont="1" applyBorder="1" applyAlignment="1">
      <alignment horizontal="right" vertical="top" wrapText="1"/>
    </xf>
    <xf numFmtId="9" fontId="17" fillId="0" borderId="9" xfId="0" applyNumberFormat="1" applyFont="1" applyBorder="1" applyAlignment="1">
      <alignment horizontal="right" vertical="top" wrapText="1"/>
    </xf>
    <xf numFmtId="9" fontId="17" fillId="0" borderId="10" xfId="0" applyNumberFormat="1" applyFont="1" applyBorder="1" applyAlignment="1">
      <alignment horizontal="right" vertical="top" wrapText="1"/>
    </xf>
    <xf numFmtId="0" fontId="4" fillId="0" borderId="1" xfId="5" applyFont="1" applyBorder="1" applyAlignment="1">
      <alignment horizontal="left"/>
    </xf>
    <xf numFmtId="0" fontId="13" fillId="0" borderId="6" xfId="6" applyFont="1" applyBorder="1" applyAlignment="1">
      <alignment horizontal="center"/>
    </xf>
    <xf numFmtId="0" fontId="13" fillId="0" borderId="3" xfId="6" applyFont="1" applyBorder="1" applyAlignment="1">
      <alignment horizontal="center"/>
    </xf>
    <xf numFmtId="0" fontId="13" fillId="0" borderId="4" xfId="6" applyFont="1" applyBorder="1" applyAlignment="1">
      <alignment horizontal="center"/>
    </xf>
    <xf numFmtId="0" fontId="13" fillId="0" borderId="6" xfId="6" applyFont="1" applyBorder="1" applyAlignment="1">
      <alignment horizontal="center" wrapText="1"/>
    </xf>
    <xf numFmtId="0" fontId="13" fillId="0" borderId="3" xfId="6" applyFont="1" applyBorder="1" applyAlignment="1">
      <alignment horizontal="center" wrapText="1"/>
    </xf>
    <xf numFmtId="0" fontId="4" fillId="0" borderId="0" xfId="2" applyFont="1" applyAlignment="1">
      <alignment horizontal="left"/>
    </xf>
    <xf numFmtId="0" fontId="20" fillId="0" borderId="0" xfId="0" applyFont="1"/>
    <xf numFmtId="0" fontId="4" fillId="0" borderId="0" xfId="2" applyFont="1" applyBorder="1" applyAlignment="1">
      <alignment horizontal="left"/>
    </xf>
    <xf numFmtId="0" fontId="0" fillId="0" borderId="2" xfId="0" applyBorder="1"/>
    <xf numFmtId="0" fontId="16" fillId="0" borderId="23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</cellXfs>
  <cellStyles count="10">
    <cellStyle name="Hyperlink" xfId="9" builtinId="8"/>
    <cellStyle name="Normal" xfId="0" builtinId="0"/>
    <cellStyle name="Normal 10" xfId="7" xr:uid="{00000000-0005-0000-0000-000002000000}"/>
    <cellStyle name="Normal 15" xfId="4" xr:uid="{00000000-0005-0000-0000-000003000000}"/>
    <cellStyle name="Normal_DBSA_PE30.2009N 2 2" xfId="2" xr:uid="{00000000-0005-0000-0000-000004000000}"/>
    <cellStyle name="Normal_DBSA_PE30.2009N 3 2" xfId="5" xr:uid="{00000000-0005-0000-0000-000005000000}"/>
    <cellStyle name="Normal_Link to db 2 2" xfId="3" xr:uid="{00000000-0005-0000-0000-000006000000}"/>
    <cellStyle name="Normal_Link to db 3 2" xfId="6" xr:uid="{00000000-0005-0000-0000-000007000000}"/>
    <cellStyle name="Percent" xfId="1" builtinId="5"/>
    <cellStyle name="Percent 2 2 3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B5"/>
  <sheetViews>
    <sheetView showGridLines="0" tabSelected="1" workbookViewId="0">
      <selection activeCell="C15" sqref="C15"/>
    </sheetView>
  </sheetViews>
  <sheetFormatPr defaultRowHeight="15" x14ac:dyDescent="0.25"/>
  <cols>
    <col min="1" max="1" width="52.42578125" bestFit="1" customWidth="1"/>
    <col min="2" max="2" width="11.28515625" bestFit="1" customWidth="1"/>
  </cols>
  <sheetData>
    <row r="1" spans="1:2" x14ac:dyDescent="0.25">
      <c r="A1" s="117" t="s">
        <v>72</v>
      </c>
      <c r="B1" s="117" t="s">
        <v>73</v>
      </c>
    </row>
    <row r="2" spans="1:2" x14ac:dyDescent="0.25">
      <c r="A2" t="s">
        <v>74</v>
      </c>
      <c r="B2" s="142" t="s">
        <v>0</v>
      </c>
    </row>
    <row r="3" spans="1:2" x14ac:dyDescent="0.25">
      <c r="B3" s="142" t="s">
        <v>23</v>
      </c>
    </row>
    <row r="4" spans="1:2" x14ac:dyDescent="0.25">
      <c r="B4" s="142" t="s">
        <v>54</v>
      </c>
    </row>
    <row r="5" spans="1:2" x14ac:dyDescent="0.25">
      <c r="B5" s="142" t="s">
        <v>61</v>
      </c>
    </row>
  </sheetData>
  <hyperlinks>
    <hyperlink ref="B2" location="ARICFFinancial!B2" display="ARICFFinancial!B2" xr:uid="{00000000-0004-0000-0000-000000000000}"/>
    <hyperlink ref="B3" location="ARICFFinancial!B13" display="ARICFFinancial!B13" xr:uid="{00000000-0004-0000-0000-000001000000}"/>
    <hyperlink ref="B4" location="ARICFPerfom!B2" display="ARICFPerfom!B2" xr:uid="{00000000-0004-0000-0000-000002000000}"/>
    <hyperlink ref="B5" location="ARICFPersonnel!B2" display="ARICFPersonnel!B2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AB48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17" t="s">
        <v>53</v>
      </c>
      <c r="AB1">
        <f>SUMPRODUCT(LEN(B2)-LEN(SUBSTITUTE(B2,{1,2,3,4,5,6,7,8,9,0},"")))</f>
        <v>3</v>
      </c>
    </row>
    <row r="2" spans="2:28" x14ac:dyDescent="0.25">
      <c r="B2" s="143" t="s">
        <v>0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44" t="s">
        <v>11</v>
      </c>
      <c r="H4" s="145"/>
      <c r="I4" s="12" t="s">
        <v>12</v>
      </c>
      <c r="J4" s="12" t="s">
        <v>13</v>
      </c>
      <c r="K4" s="12" t="s">
        <v>14</v>
      </c>
      <c r="L4" s="144" t="s">
        <v>15</v>
      </c>
      <c r="M4" s="146"/>
    </row>
    <row r="5" spans="2:28" x14ac:dyDescent="0.25">
      <c r="B5" s="14" t="s">
        <v>16</v>
      </c>
      <c r="C5" s="15">
        <v>44.683999999999997</v>
      </c>
      <c r="D5" s="15">
        <v>11.079000000000001</v>
      </c>
      <c r="E5" s="15">
        <v>0</v>
      </c>
      <c r="F5" s="16">
        <v>0</v>
      </c>
      <c r="G5" s="17">
        <v>-1</v>
      </c>
      <c r="H5" s="17">
        <v>0.13600000000000001</v>
      </c>
      <c r="I5" s="15">
        <v>0</v>
      </c>
      <c r="J5" s="15">
        <v>0</v>
      </c>
      <c r="K5" s="15">
        <v>0</v>
      </c>
      <c r="L5" s="17">
        <v>0</v>
      </c>
      <c r="M5" s="18">
        <v>0</v>
      </c>
    </row>
    <row r="6" spans="2:28" x14ac:dyDescent="0.25">
      <c r="B6" s="14" t="s">
        <v>17</v>
      </c>
      <c r="C6" s="15">
        <v>1.0980000000000001</v>
      </c>
      <c r="D6" s="15">
        <v>0</v>
      </c>
      <c r="E6" s="15">
        <v>0</v>
      </c>
      <c r="F6" s="16">
        <v>18.765000000000001</v>
      </c>
      <c r="G6" s="17">
        <v>1.5760000000000001</v>
      </c>
      <c r="H6" s="17">
        <v>9.5000000000000001E-2</v>
      </c>
      <c r="I6" s="15">
        <v>19.32</v>
      </c>
      <c r="J6" s="15">
        <v>15</v>
      </c>
      <c r="K6" s="15">
        <v>29.73</v>
      </c>
      <c r="L6" s="17">
        <v>0.16600000000000001</v>
      </c>
      <c r="M6" s="19">
        <v>0.39</v>
      </c>
    </row>
    <row r="7" spans="2:28" x14ac:dyDescent="0.25">
      <c r="B7" s="14" t="s">
        <v>18</v>
      </c>
      <c r="C7" s="15">
        <v>0</v>
      </c>
      <c r="D7" s="15">
        <v>18.553999999999998</v>
      </c>
      <c r="E7" s="15">
        <v>0</v>
      </c>
      <c r="F7" s="16">
        <v>7.57</v>
      </c>
      <c r="G7" s="17">
        <v>0</v>
      </c>
      <c r="H7" s="17">
        <v>5.6000000000000001E-2</v>
      </c>
      <c r="I7" s="15">
        <v>5.9210000000000003</v>
      </c>
      <c r="J7" s="15">
        <v>20</v>
      </c>
      <c r="K7" s="15">
        <v>5.7359999999999998</v>
      </c>
      <c r="L7" s="17">
        <v>-8.7999999999999995E-2</v>
      </c>
      <c r="M7" s="19">
        <v>0.185</v>
      </c>
    </row>
    <row r="8" spans="2:28" x14ac:dyDescent="0.25">
      <c r="B8" s="14" t="s">
        <v>19</v>
      </c>
      <c r="C8" s="15">
        <v>39.375</v>
      </c>
      <c r="D8" s="15">
        <v>9.2449999999999992</v>
      </c>
      <c r="E8" s="15">
        <v>0</v>
      </c>
      <c r="F8" s="16">
        <v>5</v>
      </c>
      <c r="G8" s="17">
        <v>-0.497</v>
      </c>
      <c r="H8" s="17">
        <v>0.14399999999999999</v>
      </c>
      <c r="I8" s="15">
        <v>5.2249999999999996</v>
      </c>
      <c r="J8" s="15">
        <v>3</v>
      </c>
      <c r="K8" s="15">
        <v>0</v>
      </c>
      <c r="L8" s="17">
        <v>-1</v>
      </c>
      <c r="M8" s="19">
        <v>6.4000000000000001E-2</v>
      </c>
    </row>
    <row r="9" spans="2:28" x14ac:dyDescent="0.25">
      <c r="B9" s="14" t="s">
        <v>20</v>
      </c>
      <c r="C9" s="15">
        <v>3.5219999999999998</v>
      </c>
      <c r="D9" s="15">
        <v>200.29</v>
      </c>
      <c r="E9" s="15">
        <v>290.72000000000003</v>
      </c>
      <c r="F9" s="16">
        <v>10</v>
      </c>
      <c r="G9" s="17">
        <v>0.41599999999999998</v>
      </c>
      <c r="H9" s="17">
        <v>0.51300000000000001</v>
      </c>
      <c r="I9" s="15">
        <v>10.45</v>
      </c>
      <c r="J9" s="15">
        <v>15.63</v>
      </c>
      <c r="K9" s="15">
        <v>15</v>
      </c>
      <c r="L9" s="17">
        <v>0.14499999999999999</v>
      </c>
      <c r="M9" s="19">
        <v>0.24</v>
      </c>
    </row>
    <row r="10" spans="2:28" x14ac:dyDescent="0.25">
      <c r="B10" s="14" t="s">
        <v>21</v>
      </c>
      <c r="C10" s="15">
        <v>1.026</v>
      </c>
      <c r="D10" s="15">
        <v>0</v>
      </c>
      <c r="E10" s="15">
        <v>6.2569999999999997</v>
      </c>
      <c r="F10" s="16">
        <v>9.8640000000000008</v>
      </c>
      <c r="G10" s="17">
        <v>1.1259999999999999</v>
      </c>
      <c r="H10" s="17">
        <v>5.6000000000000001E-2</v>
      </c>
      <c r="I10" s="15">
        <v>10.307879999999999</v>
      </c>
      <c r="J10" s="15">
        <v>0</v>
      </c>
      <c r="K10" s="15">
        <v>5</v>
      </c>
      <c r="L10" s="17">
        <v>-0.20300000000000001</v>
      </c>
      <c r="M10" s="19">
        <v>0.121</v>
      </c>
    </row>
    <row r="11" spans="2:28" x14ac:dyDescent="0.25">
      <c r="B11" s="20" t="s">
        <v>22</v>
      </c>
      <c r="C11" s="21">
        <v>89.704999999999998</v>
      </c>
      <c r="D11" s="21">
        <v>239.16800000000001</v>
      </c>
      <c r="E11" s="21">
        <v>296.97700000000003</v>
      </c>
      <c r="F11" s="22">
        <v>51.198999999999998</v>
      </c>
      <c r="G11" s="23">
        <v>-0.17100000000000001</v>
      </c>
      <c r="H11" s="24">
        <v>1</v>
      </c>
      <c r="I11" s="21">
        <v>51.223879999999994</v>
      </c>
      <c r="J11" s="21">
        <v>53.63</v>
      </c>
      <c r="K11" s="21">
        <v>55.466000000000001</v>
      </c>
      <c r="L11" s="25">
        <v>2.7E-2</v>
      </c>
      <c r="M11" s="26">
        <v>1</v>
      </c>
    </row>
    <row r="12" spans="2:28" x14ac:dyDescent="0.2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25">
      <c r="B13" s="143" t="s">
        <v>23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2:28" ht="46.5" x14ac:dyDescent="0.25">
      <c r="B14" s="29" t="s">
        <v>24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2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147" t="s">
        <v>11</v>
      </c>
      <c r="H15" s="148"/>
      <c r="I15" s="40" t="s">
        <v>12</v>
      </c>
      <c r="J15" s="40" t="s">
        <v>13</v>
      </c>
      <c r="K15" s="40" t="s">
        <v>14</v>
      </c>
      <c r="L15" s="147" t="s">
        <v>15</v>
      </c>
      <c r="M15" s="149"/>
    </row>
    <row r="16" spans="2:28" x14ac:dyDescent="0.25">
      <c r="B16" s="42" t="s">
        <v>25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25">
      <c r="B17" s="42" t="s">
        <v>26</v>
      </c>
      <c r="C17" s="49">
        <v>63.552999999999997</v>
      </c>
      <c r="D17" s="49">
        <v>33.087000000000003</v>
      </c>
      <c r="E17" s="49">
        <v>32.073999999999998</v>
      </c>
      <c r="F17" s="50">
        <v>1.5</v>
      </c>
      <c r="G17" s="51">
        <v>-0.71299999999999997</v>
      </c>
      <c r="H17" s="51">
        <v>0.35399999999999998</v>
      </c>
      <c r="I17" s="49">
        <v>1.3340000000000001</v>
      </c>
      <c r="J17" s="49">
        <v>1.4990000000000001</v>
      </c>
      <c r="K17" s="49">
        <v>1</v>
      </c>
      <c r="L17" s="51">
        <v>-0.126</v>
      </c>
      <c r="M17" s="52">
        <v>2.5000000000000001E-2</v>
      </c>
    </row>
    <row r="18" spans="2:13" x14ac:dyDescent="0.25">
      <c r="B18" s="53" t="s">
        <v>27</v>
      </c>
      <c r="C18" s="54">
        <v>63.552999999999997</v>
      </c>
      <c r="D18" s="55">
        <v>33.087000000000003</v>
      </c>
      <c r="E18" s="56">
        <v>32.073999999999998</v>
      </c>
      <c r="F18" s="56">
        <v>1.5</v>
      </c>
      <c r="G18" s="57">
        <v>-0.71299999999999997</v>
      </c>
      <c r="H18" s="57">
        <v>0.35399999999999998</v>
      </c>
      <c r="I18" s="55">
        <v>1.3340000000000001</v>
      </c>
      <c r="J18" s="55">
        <v>1.4990000000000001</v>
      </c>
      <c r="K18" s="56">
        <v>1</v>
      </c>
      <c r="L18" s="57">
        <v>-0.126</v>
      </c>
      <c r="M18" s="57">
        <v>2.5000000000000001E-2</v>
      </c>
    </row>
    <row r="19" spans="2:13" x14ac:dyDescent="0.25">
      <c r="B19" s="58" t="s">
        <v>28</v>
      </c>
      <c r="C19" s="49">
        <v>46.271999999999998</v>
      </c>
      <c r="D19" s="49">
        <v>47.84</v>
      </c>
      <c r="E19" s="49">
        <v>48.545999999999999</v>
      </c>
      <c r="F19" s="59">
        <v>49.698999999999998</v>
      </c>
      <c r="G19" s="60">
        <v>2.4E-2</v>
      </c>
      <c r="H19" s="60">
        <v>0.64600000000000002</v>
      </c>
      <c r="I19" s="49">
        <v>49.89</v>
      </c>
      <c r="J19" s="49">
        <v>52.131</v>
      </c>
      <c r="K19" s="49">
        <v>54.466000000000001</v>
      </c>
      <c r="L19" s="60">
        <v>3.1E-2</v>
      </c>
      <c r="M19" s="61">
        <v>0.97499999999999998</v>
      </c>
    </row>
    <row r="20" spans="2:13" x14ac:dyDescent="0.25">
      <c r="B20" s="62" t="s">
        <v>29</v>
      </c>
      <c r="C20" s="63">
        <v>109.82499999999999</v>
      </c>
      <c r="D20" s="63">
        <v>80.927000000000007</v>
      </c>
      <c r="E20" s="64">
        <v>80.62</v>
      </c>
      <c r="F20" s="64">
        <v>51.198999999999998</v>
      </c>
      <c r="G20" s="65">
        <v>-0.22500000000000001</v>
      </c>
      <c r="H20" s="65">
        <v>1</v>
      </c>
      <c r="I20" s="63">
        <v>51.224000000000004</v>
      </c>
      <c r="J20" s="63">
        <v>53.63</v>
      </c>
      <c r="K20" s="64">
        <v>55.466000000000001</v>
      </c>
      <c r="L20" s="65">
        <v>2.7E-2</v>
      </c>
      <c r="M20" s="66">
        <v>1</v>
      </c>
    </row>
    <row r="21" spans="2:13" x14ac:dyDescent="0.25">
      <c r="B21" s="42" t="s">
        <v>30</v>
      </c>
      <c r="C21" s="67"/>
      <c r="D21" s="67"/>
      <c r="E21" s="67"/>
      <c r="F21" s="68"/>
      <c r="G21" s="69"/>
      <c r="H21" s="69"/>
      <c r="I21" s="67"/>
      <c r="J21" s="67"/>
      <c r="K21" s="67"/>
      <c r="L21" s="69"/>
      <c r="M21" s="70"/>
    </row>
    <row r="22" spans="2:13" x14ac:dyDescent="0.25">
      <c r="B22" s="42" t="s">
        <v>31</v>
      </c>
      <c r="C22" s="49">
        <v>44.683999999999997</v>
      </c>
      <c r="D22" s="49">
        <v>11.079000000000001</v>
      </c>
      <c r="E22" s="49">
        <v>0</v>
      </c>
      <c r="F22" s="50">
        <v>0</v>
      </c>
      <c r="G22" s="71">
        <v>-1</v>
      </c>
      <c r="H22" s="71">
        <v>0.13600000000000001</v>
      </c>
      <c r="I22" s="49">
        <v>0</v>
      </c>
      <c r="J22" s="49">
        <v>0</v>
      </c>
      <c r="K22" s="49">
        <v>0</v>
      </c>
      <c r="L22" s="71">
        <v>0</v>
      </c>
      <c r="M22" s="72">
        <v>0</v>
      </c>
    </row>
    <row r="23" spans="2:13" x14ac:dyDescent="0.25">
      <c r="B23" s="53" t="s">
        <v>32</v>
      </c>
      <c r="C23" s="54">
        <v>44.683999999999997</v>
      </c>
      <c r="D23" s="55">
        <v>11.079000000000001</v>
      </c>
      <c r="E23" s="56">
        <v>0</v>
      </c>
      <c r="F23" s="56">
        <v>0</v>
      </c>
      <c r="G23" s="57">
        <v>-1</v>
      </c>
      <c r="H23" s="57">
        <v>0.13600000000000001</v>
      </c>
      <c r="I23" s="55">
        <v>0</v>
      </c>
      <c r="J23" s="55">
        <v>0</v>
      </c>
      <c r="K23" s="56">
        <v>0</v>
      </c>
      <c r="L23" s="57">
        <v>0</v>
      </c>
      <c r="M23" s="57">
        <v>0</v>
      </c>
    </row>
    <row r="24" spans="2:13" x14ac:dyDescent="0.25">
      <c r="B24" s="42" t="s">
        <v>33</v>
      </c>
      <c r="C24" s="49">
        <v>45.021000000000001</v>
      </c>
      <c r="D24" s="49">
        <v>228.089</v>
      </c>
      <c r="E24" s="49">
        <v>296.97699999999998</v>
      </c>
      <c r="F24" s="50">
        <v>51.198999999999998</v>
      </c>
      <c r="G24" s="73">
        <v>4.3999999999999997E-2</v>
      </c>
      <c r="H24" s="73">
        <v>0.86399999999999999</v>
      </c>
      <c r="I24" s="49">
        <v>51.223879999999994</v>
      </c>
      <c r="J24" s="49">
        <v>53.63</v>
      </c>
      <c r="K24" s="49">
        <v>55.466000000000001</v>
      </c>
      <c r="L24" s="73">
        <v>2.7E-2</v>
      </c>
      <c r="M24" s="74">
        <v>1</v>
      </c>
    </row>
    <row r="25" spans="2:13" x14ac:dyDescent="0.25">
      <c r="B25" s="62" t="s">
        <v>34</v>
      </c>
      <c r="C25" s="75">
        <v>89.704999999999998</v>
      </c>
      <c r="D25" s="75">
        <v>239.16800000000001</v>
      </c>
      <c r="E25" s="76">
        <v>296.97699999999998</v>
      </c>
      <c r="F25" s="76">
        <v>51.198999999999998</v>
      </c>
      <c r="G25" s="65">
        <v>-0.17100000000000001</v>
      </c>
      <c r="H25" s="65">
        <v>1</v>
      </c>
      <c r="I25" s="75">
        <v>51.223879999999994</v>
      </c>
      <c r="J25" s="75">
        <v>53.63</v>
      </c>
      <c r="K25" s="76">
        <v>55.466000000000001</v>
      </c>
      <c r="L25" s="65">
        <v>2.7E-2</v>
      </c>
      <c r="M25" s="66">
        <v>1</v>
      </c>
    </row>
    <row r="26" spans="2:13" x14ac:dyDescent="0.25">
      <c r="B26" s="77" t="s">
        <v>35</v>
      </c>
      <c r="C26" s="78">
        <v>20.100000000000001</v>
      </c>
      <c r="D26" s="78">
        <v>-158.19999999999999</v>
      </c>
      <c r="E26" s="79">
        <v>-216.4</v>
      </c>
      <c r="F26" s="79">
        <v>0</v>
      </c>
      <c r="G26" s="80">
        <v>-1</v>
      </c>
      <c r="H26" s="80"/>
      <c r="I26" s="78">
        <v>0</v>
      </c>
      <c r="J26" s="78">
        <v>0</v>
      </c>
      <c r="K26" s="79">
        <v>0</v>
      </c>
      <c r="L26" s="80">
        <v>0</v>
      </c>
      <c r="M26" s="81"/>
    </row>
    <row r="27" spans="2:13" x14ac:dyDescent="0.25">
      <c r="B27" s="42"/>
      <c r="C27" s="82"/>
      <c r="D27" s="82"/>
      <c r="E27" s="82"/>
      <c r="F27" s="82"/>
      <c r="G27" s="83"/>
      <c r="H27" s="83"/>
      <c r="I27" s="82"/>
      <c r="J27" s="82"/>
      <c r="K27" s="82"/>
      <c r="L27" s="83"/>
      <c r="M27" s="84"/>
    </row>
    <row r="28" spans="2:13" x14ac:dyDescent="0.25">
      <c r="B28" s="85" t="s">
        <v>36</v>
      </c>
      <c r="C28" s="82"/>
      <c r="D28" s="82"/>
      <c r="E28" s="82"/>
      <c r="F28" s="82"/>
      <c r="G28" s="86"/>
      <c r="H28" s="86"/>
      <c r="I28" s="82"/>
      <c r="J28" s="82"/>
      <c r="K28" s="82"/>
      <c r="L28" s="86"/>
      <c r="M28" s="86"/>
    </row>
    <row r="29" spans="2:13" ht="18" x14ac:dyDescent="0.25">
      <c r="B29" s="87" t="s">
        <v>37</v>
      </c>
      <c r="C29" s="88">
        <v>55.588999999999999</v>
      </c>
      <c r="D29" s="88">
        <v>-97.242999999999995</v>
      </c>
      <c r="E29" s="88">
        <v>-111.452</v>
      </c>
      <c r="F29" s="89">
        <v>7.5</v>
      </c>
      <c r="G29" s="51">
        <v>-0.48699999999999999</v>
      </c>
      <c r="H29" s="51">
        <v>1</v>
      </c>
      <c r="I29" s="88">
        <v>5.7120000000004723E-2</v>
      </c>
      <c r="J29" s="88">
        <v>7.5009999999999977</v>
      </c>
      <c r="K29" s="90">
        <v>6.730000000000004</v>
      </c>
      <c r="L29" s="51">
        <v>-3.5000000000000003E-2</v>
      </c>
      <c r="M29" s="52">
        <v>1</v>
      </c>
    </row>
    <row r="30" spans="2:13" x14ac:dyDescent="0.25">
      <c r="B30" s="91" t="s">
        <v>38</v>
      </c>
      <c r="C30" s="82"/>
      <c r="D30" s="82"/>
      <c r="E30" s="82"/>
      <c r="F30" s="92"/>
      <c r="G30" s="51"/>
      <c r="H30" s="51"/>
      <c r="I30" s="82"/>
      <c r="J30" s="82"/>
      <c r="K30" s="82"/>
      <c r="L30" s="51"/>
      <c r="M30" s="52"/>
    </row>
    <row r="31" spans="2:13" x14ac:dyDescent="0.25">
      <c r="B31" s="91" t="s">
        <v>39</v>
      </c>
      <c r="C31" s="49">
        <v>63.552999999999997</v>
      </c>
      <c r="D31" s="49">
        <v>32.829000000000001</v>
      </c>
      <c r="E31" s="49">
        <v>29.92</v>
      </c>
      <c r="F31" s="50">
        <v>1.5</v>
      </c>
      <c r="G31" s="51">
        <v>-0.71299999999999997</v>
      </c>
      <c r="H31" s="51">
        <v>0.33700000000000002</v>
      </c>
      <c r="I31" s="49">
        <v>1.5</v>
      </c>
      <c r="J31" s="49">
        <v>1.5</v>
      </c>
      <c r="K31" s="49">
        <v>1</v>
      </c>
      <c r="L31" s="51">
        <v>-0.126</v>
      </c>
      <c r="M31" s="52">
        <v>2.3E-2</v>
      </c>
    </row>
    <row r="32" spans="2:13" x14ac:dyDescent="0.25">
      <c r="B32" s="93" t="s">
        <v>40</v>
      </c>
      <c r="C32" s="54">
        <v>63.552999999999997</v>
      </c>
      <c r="D32" s="55">
        <v>32.829000000000001</v>
      </c>
      <c r="E32" s="55">
        <v>29.92</v>
      </c>
      <c r="F32" s="94">
        <v>1.5</v>
      </c>
      <c r="G32" s="57">
        <v>-0.71299999999999997</v>
      </c>
      <c r="H32" s="57">
        <v>0.33700000000000002</v>
      </c>
      <c r="I32" s="55">
        <v>1.5</v>
      </c>
      <c r="J32" s="55">
        <v>1.5</v>
      </c>
      <c r="K32" s="56">
        <v>1</v>
      </c>
      <c r="L32" s="57">
        <v>-0.126</v>
      </c>
      <c r="M32" s="57">
        <v>2.3E-2</v>
      </c>
    </row>
    <row r="33" spans="2:13" x14ac:dyDescent="0.25">
      <c r="B33" s="91" t="s">
        <v>28</v>
      </c>
      <c r="C33" s="49">
        <v>55.338999999999999</v>
      </c>
      <c r="D33" s="49">
        <v>47.84</v>
      </c>
      <c r="E33" s="49">
        <v>48.545999999999999</v>
      </c>
      <c r="F33" s="50">
        <v>55.698999999999998</v>
      </c>
      <c r="G33" s="51">
        <v>2E-3</v>
      </c>
      <c r="H33" s="51">
        <v>0.66300000000000003</v>
      </c>
      <c r="I33" s="49">
        <v>55.89</v>
      </c>
      <c r="J33" s="49">
        <v>58.131</v>
      </c>
      <c r="K33" s="49">
        <v>60.466000000000001</v>
      </c>
      <c r="L33" s="51">
        <v>2.8000000000000001E-2</v>
      </c>
      <c r="M33" s="52">
        <v>0.97699999999999998</v>
      </c>
    </row>
    <row r="34" spans="2:13" x14ac:dyDescent="0.25">
      <c r="B34" s="95" t="s">
        <v>41</v>
      </c>
      <c r="C34" s="75">
        <v>118.892</v>
      </c>
      <c r="D34" s="75">
        <v>80.669000000000011</v>
      </c>
      <c r="E34" s="75">
        <v>78.466000000000008</v>
      </c>
      <c r="F34" s="96">
        <v>57.198999999999998</v>
      </c>
      <c r="G34" s="97">
        <v>-0.216</v>
      </c>
      <c r="H34" s="97">
        <v>1</v>
      </c>
      <c r="I34" s="75">
        <v>57.39</v>
      </c>
      <c r="J34" s="75">
        <v>59.631</v>
      </c>
      <c r="K34" s="76">
        <v>61.466000000000001</v>
      </c>
      <c r="L34" s="97">
        <v>2.4E-2</v>
      </c>
      <c r="M34" s="98">
        <v>1</v>
      </c>
    </row>
    <row r="35" spans="2:13" x14ac:dyDescent="0.25">
      <c r="B35" s="99" t="s">
        <v>42</v>
      </c>
      <c r="C35" s="67"/>
      <c r="D35" s="67"/>
      <c r="E35" s="67"/>
      <c r="F35" s="68"/>
      <c r="G35" s="100"/>
      <c r="H35" s="100"/>
      <c r="I35" s="67"/>
      <c r="J35" s="67"/>
      <c r="K35" s="67"/>
      <c r="L35" s="100"/>
      <c r="M35" s="101"/>
    </row>
    <row r="36" spans="2:13" x14ac:dyDescent="0.25">
      <c r="B36" s="91" t="s">
        <v>33</v>
      </c>
      <c r="C36" s="49">
        <v>63.302999999999997</v>
      </c>
      <c r="D36" s="49">
        <v>177.91200000000001</v>
      </c>
      <c r="E36" s="49">
        <v>189.91800000000001</v>
      </c>
      <c r="F36" s="50">
        <v>49.698999999999998</v>
      </c>
      <c r="G36" s="51">
        <v>-7.6999999999999999E-2</v>
      </c>
      <c r="H36" s="51">
        <v>1</v>
      </c>
      <c r="I36" s="49">
        <v>57.332879999999996</v>
      </c>
      <c r="J36" s="49">
        <v>52.13</v>
      </c>
      <c r="K36" s="49">
        <v>54.735999999999997</v>
      </c>
      <c r="L36" s="51">
        <v>3.3000000000000002E-2</v>
      </c>
      <c r="M36" s="52">
        <v>1</v>
      </c>
    </row>
    <row r="37" spans="2:13" x14ac:dyDescent="0.25">
      <c r="B37" s="95" t="s">
        <v>43</v>
      </c>
      <c r="C37" s="75">
        <v>63.302999999999997</v>
      </c>
      <c r="D37" s="75">
        <v>177.91200000000001</v>
      </c>
      <c r="E37" s="75">
        <v>189.91800000000001</v>
      </c>
      <c r="F37" s="96">
        <v>49.698999999999998</v>
      </c>
      <c r="G37" s="97">
        <v>-7.6999999999999999E-2</v>
      </c>
      <c r="H37" s="97">
        <v>1</v>
      </c>
      <c r="I37" s="75">
        <v>57.332879999999996</v>
      </c>
      <c r="J37" s="75">
        <v>52.13</v>
      </c>
      <c r="K37" s="76">
        <v>54.735999999999997</v>
      </c>
      <c r="L37" s="97">
        <v>3.3000000000000002E-2</v>
      </c>
      <c r="M37" s="98">
        <v>1</v>
      </c>
    </row>
    <row r="38" spans="2:13" ht="18" x14ac:dyDescent="0.25">
      <c r="B38" s="102" t="s">
        <v>44</v>
      </c>
      <c r="C38" s="103">
        <v>55.588999999999999</v>
      </c>
      <c r="D38" s="103">
        <v>-97.242999999999995</v>
      </c>
      <c r="E38" s="103">
        <v>-111.452</v>
      </c>
      <c r="F38" s="104">
        <v>7.5</v>
      </c>
      <c r="G38" s="105">
        <v>-0.48699999999999999</v>
      </c>
      <c r="H38" s="105">
        <v>-4.0000000000000001E-3</v>
      </c>
      <c r="I38" s="103">
        <v>5.7120000000004723E-2</v>
      </c>
      <c r="J38" s="103">
        <v>7.5009999999999977</v>
      </c>
      <c r="K38" s="106">
        <v>6.730000000000004</v>
      </c>
      <c r="L38" s="105">
        <v>-3.5000000000000003E-2</v>
      </c>
      <c r="M38" s="107">
        <v>0.10199999999999999</v>
      </c>
    </row>
    <row r="39" spans="2:13" x14ac:dyDescent="0.25">
      <c r="B39" s="42"/>
      <c r="C39" s="82"/>
      <c r="D39" s="82"/>
      <c r="E39" s="82"/>
      <c r="F39" s="82"/>
      <c r="G39" s="108"/>
      <c r="H39" s="108"/>
      <c r="I39" s="82"/>
      <c r="J39" s="82"/>
      <c r="K39" s="82"/>
      <c r="L39" s="108"/>
      <c r="M39" s="108"/>
    </row>
    <row r="40" spans="2:13" ht="18" x14ac:dyDescent="0.25">
      <c r="B40" s="58" t="s">
        <v>45</v>
      </c>
      <c r="C40" s="82"/>
      <c r="D40" s="82"/>
      <c r="E40" s="82"/>
      <c r="F40" s="82"/>
      <c r="G40" s="109"/>
      <c r="H40" s="109"/>
      <c r="I40" s="82"/>
      <c r="J40" s="82"/>
      <c r="K40" s="82"/>
      <c r="L40" s="109"/>
      <c r="M40" s="109"/>
    </row>
    <row r="41" spans="2:13" x14ac:dyDescent="0.25">
      <c r="B41" s="53" t="s">
        <v>46</v>
      </c>
      <c r="C41" s="82">
        <v>0</v>
      </c>
      <c r="D41" s="82">
        <v>22.271999999999998</v>
      </c>
      <c r="E41" s="82">
        <v>77.866</v>
      </c>
      <c r="F41" s="92">
        <v>22.271999999999998</v>
      </c>
      <c r="G41" s="110">
        <v>0</v>
      </c>
      <c r="H41" s="110">
        <v>3.7999999999999999E-2</v>
      </c>
      <c r="I41" s="82">
        <v>22.271999999999998</v>
      </c>
      <c r="J41" s="82">
        <v>22.271999999999998</v>
      </c>
      <c r="K41" s="82">
        <v>22.271999999999998</v>
      </c>
      <c r="L41" s="110">
        <v>0</v>
      </c>
      <c r="M41" s="111">
        <v>2.5999999999999999E-2</v>
      </c>
    </row>
    <row r="42" spans="2:13" x14ac:dyDescent="0.25">
      <c r="B42" s="53" t="s">
        <v>47</v>
      </c>
      <c r="C42" s="82">
        <v>918.029</v>
      </c>
      <c r="D42" s="82">
        <v>820.78700000000003</v>
      </c>
      <c r="E42" s="82">
        <v>719.33199999999999</v>
      </c>
      <c r="F42" s="92">
        <v>820.78700000000003</v>
      </c>
      <c r="G42" s="110">
        <v>-3.6999999999999998E-2</v>
      </c>
      <c r="H42" s="110">
        <v>0.96199999999999997</v>
      </c>
      <c r="I42" s="82">
        <v>820.78700000000003</v>
      </c>
      <c r="J42" s="82">
        <v>820.78700000000003</v>
      </c>
      <c r="K42" s="82">
        <v>820.78700000000003</v>
      </c>
      <c r="L42" s="110">
        <v>0</v>
      </c>
      <c r="M42" s="111">
        <v>0.97399999999999998</v>
      </c>
    </row>
    <row r="43" spans="2:13" x14ac:dyDescent="0.25">
      <c r="B43" s="62" t="s">
        <v>48</v>
      </c>
      <c r="C43" s="75">
        <v>918.029</v>
      </c>
      <c r="D43" s="75">
        <v>843.05900000000008</v>
      </c>
      <c r="E43" s="75">
        <v>797.19799999999998</v>
      </c>
      <c r="F43" s="96">
        <v>843.05900000000008</v>
      </c>
      <c r="G43" s="97">
        <v>-2.8000000000000001E-2</v>
      </c>
      <c r="H43" s="97">
        <v>1</v>
      </c>
      <c r="I43" s="75">
        <v>843.05900000000008</v>
      </c>
      <c r="J43" s="75">
        <v>843.05900000000008</v>
      </c>
      <c r="K43" s="75">
        <v>843.05900000000008</v>
      </c>
      <c r="L43" s="97">
        <v>0</v>
      </c>
      <c r="M43" s="98">
        <v>1</v>
      </c>
    </row>
    <row r="44" spans="2:13" x14ac:dyDescent="0.25">
      <c r="B44" s="53" t="s">
        <v>49</v>
      </c>
      <c r="C44" s="82">
        <v>467.93400000000003</v>
      </c>
      <c r="D44" s="82">
        <v>557.05999999999995</v>
      </c>
      <c r="E44" s="82">
        <v>394.68099999999998</v>
      </c>
      <c r="F44" s="92">
        <v>557.05999999999995</v>
      </c>
      <c r="G44" s="110">
        <v>0.06</v>
      </c>
      <c r="H44" s="110">
        <v>0.58199999999999996</v>
      </c>
      <c r="I44" s="82">
        <v>557.05999999999995</v>
      </c>
      <c r="J44" s="82">
        <v>557.05999999999995</v>
      </c>
      <c r="K44" s="82">
        <v>557.05999999999995</v>
      </c>
      <c r="L44" s="110">
        <v>0</v>
      </c>
      <c r="M44" s="111">
        <v>0.66100000000000003</v>
      </c>
    </row>
    <row r="45" spans="2:13" x14ac:dyDescent="0.25">
      <c r="B45" s="112" t="s">
        <v>50</v>
      </c>
      <c r="C45" s="82">
        <v>1.3320000000000001</v>
      </c>
      <c r="D45" s="82">
        <v>0.222</v>
      </c>
      <c r="E45" s="82">
        <v>0.51100000000000001</v>
      </c>
      <c r="F45" s="92">
        <v>0.222</v>
      </c>
      <c r="G45" s="110">
        <v>-0.45</v>
      </c>
      <c r="H45" s="110">
        <v>1E-3</v>
      </c>
      <c r="I45" s="82">
        <v>0.222</v>
      </c>
      <c r="J45" s="82">
        <v>0.222</v>
      </c>
      <c r="K45" s="82">
        <v>0.222</v>
      </c>
      <c r="L45" s="110">
        <v>0</v>
      </c>
      <c r="M45" s="111">
        <v>0</v>
      </c>
    </row>
    <row r="46" spans="2:13" x14ac:dyDescent="0.25">
      <c r="B46" s="53" t="s">
        <v>51</v>
      </c>
      <c r="C46" s="82">
        <v>448.76299999999998</v>
      </c>
      <c r="D46" s="82">
        <v>285.77699999999999</v>
      </c>
      <c r="E46" s="82">
        <v>402.00599999999997</v>
      </c>
      <c r="F46" s="92">
        <v>285.77699999999999</v>
      </c>
      <c r="G46" s="110">
        <v>-0.14000000000000001</v>
      </c>
      <c r="H46" s="110">
        <v>0.41799999999999998</v>
      </c>
      <c r="I46" s="82">
        <v>285.77699999999999</v>
      </c>
      <c r="J46" s="82">
        <v>285.77699999999999</v>
      </c>
      <c r="K46" s="82">
        <v>285.77699999999999</v>
      </c>
      <c r="L46" s="110">
        <v>0</v>
      </c>
      <c r="M46" s="111">
        <v>0.33900000000000002</v>
      </c>
    </row>
    <row r="47" spans="2:13" x14ac:dyDescent="0.25">
      <c r="B47" s="62" t="s">
        <v>52</v>
      </c>
      <c r="C47" s="75">
        <v>918.029</v>
      </c>
      <c r="D47" s="75">
        <v>843.05899999999997</v>
      </c>
      <c r="E47" s="75">
        <v>797.19799999999998</v>
      </c>
      <c r="F47" s="96">
        <v>843.05899999999997</v>
      </c>
      <c r="G47" s="97">
        <v>-2.8000000000000001E-2</v>
      </c>
      <c r="H47" s="97">
        <v>1</v>
      </c>
      <c r="I47" s="75">
        <v>843.05899999999997</v>
      </c>
      <c r="J47" s="75">
        <v>843.05899999999997</v>
      </c>
      <c r="K47" s="75">
        <v>843.05899999999997</v>
      </c>
      <c r="L47" s="97">
        <v>0</v>
      </c>
      <c r="M47" s="98">
        <v>1</v>
      </c>
    </row>
    <row r="48" spans="2:13" x14ac:dyDescent="0.25">
      <c r="B48" s="113"/>
      <c r="C48" s="114"/>
      <c r="D48" s="114"/>
      <c r="E48" s="115"/>
      <c r="F48" s="115"/>
      <c r="G48" s="115"/>
      <c r="H48" s="115"/>
      <c r="I48" s="115"/>
      <c r="J48" s="115"/>
      <c r="K48" s="116"/>
      <c r="L48" s="116"/>
      <c r="M48" s="116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K15"/>
  <sheetViews>
    <sheetView showGridLines="0" workbookViewId="0">
      <selection activeCell="B15" sqref="B1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17" t="s">
        <v>53</v>
      </c>
    </row>
    <row r="2" spans="2:11" x14ac:dyDescent="0.25">
      <c r="B2" s="163" t="s">
        <v>54</v>
      </c>
      <c r="C2" s="163"/>
      <c r="D2" s="163"/>
      <c r="E2" s="163"/>
      <c r="F2" s="163"/>
      <c r="G2" s="163"/>
      <c r="H2" s="163"/>
      <c r="I2" s="163"/>
      <c r="J2" s="163"/>
      <c r="K2" s="163"/>
    </row>
    <row r="3" spans="2:11" ht="34.5" x14ac:dyDescent="0.25">
      <c r="B3" s="118" t="s">
        <v>55</v>
      </c>
      <c r="C3" s="119" t="s">
        <v>56</v>
      </c>
      <c r="D3" s="120" t="s">
        <v>57</v>
      </c>
      <c r="E3" s="164" t="s">
        <v>58</v>
      </c>
      <c r="F3" s="165"/>
      <c r="G3" s="166"/>
      <c r="H3" s="121" t="s">
        <v>59</v>
      </c>
      <c r="I3" s="167" t="s">
        <v>60</v>
      </c>
      <c r="J3" s="168"/>
      <c r="K3" s="168"/>
    </row>
    <row r="4" spans="2:11" x14ac:dyDescent="0.25">
      <c r="B4" s="122"/>
      <c r="C4" s="122"/>
      <c r="D4" s="123"/>
      <c r="E4" s="124" t="s">
        <v>7</v>
      </c>
      <c r="F4" s="124" t="s">
        <v>8</v>
      </c>
      <c r="G4" s="124" t="s">
        <v>9</v>
      </c>
      <c r="H4" s="124" t="s">
        <v>10</v>
      </c>
      <c r="I4" s="124" t="s">
        <v>12</v>
      </c>
      <c r="J4" s="124" t="s">
        <v>13</v>
      </c>
      <c r="K4" s="125" t="s">
        <v>14</v>
      </c>
    </row>
    <row r="5" spans="2:11" ht="56.25" x14ac:dyDescent="0.25">
      <c r="B5" s="126" t="s">
        <v>62</v>
      </c>
      <c r="C5" s="127" t="s">
        <v>63</v>
      </c>
      <c r="D5" s="173" t="s">
        <v>75</v>
      </c>
      <c r="E5" s="130">
        <v>0</v>
      </c>
      <c r="F5" s="130">
        <v>0</v>
      </c>
      <c r="G5" s="130">
        <v>0</v>
      </c>
      <c r="H5" s="131">
        <v>1</v>
      </c>
      <c r="I5" s="132">
        <v>1</v>
      </c>
      <c r="J5" s="132">
        <v>1</v>
      </c>
      <c r="K5" s="133">
        <v>1</v>
      </c>
    </row>
    <row r="6" spans="2:11" ht="45" x14ac:dyDescent="0.25">
      <c r="B6" s="128" t="s">
        <v>64</v>
      </c>
      <c r="C6" s="129" t="s">
        <v>18</v>
      </c>
      <c r="D6" s="174"/>
      <c r="E6" s="134" t="s">
        <v>70</v>
      </c>
      <c r="F6" s="135">
        <v>0</v>
      </c>
      <c r="G6" s="134">
        <v>0</v>
      </c>
      <c r="H6" s="136">
        <v>1</v>
      </c>
      <c r="I6" s="136">
        <v>1</v>
      </c>
      <c r="J6" s="136">
        <v>1</v>
      </c>
      <c r="K6" s="137">
        <v>1</v>
      </c>
    </row>
    <row r="7" spans="2:11" ht="40.5" customHeight="1" x14ac:dyDescent="0.25">
      <c r="B7" s="158" t="s">
        <v>65</v>
      </c>
      <c r="C7" s="156" t="s">
        <v>18</v>
      </c>
      <c r="D7" s="174"/>
      <c r="E7" s="159" t="s">
        <v>70</v>
      </c>
      <c r="F7" s="138">
        <v>1</v>
      </c>
      <c r="G7" s="159">
        <v>0</v>
      </c>
      <c r="H7" s="150">
        <v>1</v>
      </c>
      <c r="I7" s="150">
        <v>1</v>
      </c>
      <c r="J7" s="150">
        <v>1</v>
      </c>
      <c r="K7" s="152">
        <v>1</v>
      </c>
    </row>
    <row r="8" spans="2:11" x14ac:dyDescent="0.25">
      <c r="B8" s="158"/>
      <c r="C8" s="156"/>
      <c r="D8" s="174"/>
      <c r="E8" s="159"/>
      <c r="F8" s="139">
        <v>-1</v>
      </c>
      <c r="G8" s="159"/>
      <c r="H8" s="150"/>
      <c r="I8" s="150"/>
      <c r="J8" s="150"/>
      <c r="K8" s="152"/>
    </row>
    <row r="9" spans="2:11" ht="29.25" customHeight="1" x14ac:dyDescent="0.25">
      <c r="B9" s="158" t="s">
        <v>66</v>
      </c>
      <c r="C9" s="156" t="s">
        <v>18</v>
      </c>
      <c r="D9" s="174"/>
      <c r="E9" s="159" t="s">
        <v>70</v>
      </c>
      <c r="F9" s="160" t="s">
        <v>70</v>
      </c>
      <c r="G9" s="138">
        <v>1</v>
      </c>
      <c r="H9" s="150">
        <v>1</v>
      </c>
      <c r="I9" s="150">
        <v>1</v>
      </c>
      <c r="J9" s="150">
        <v>1</v>
      </c>
      <c r="K9" s="152">
        <v>1</v>
      </c>
    </row>
    <row r="10" spans="2:11" x14ac:dyDescent="0.25">
      <c r="B10" s="158"/>
      <c r="C10" s="156"/>
      <c r="D10" s="174"/>
      <c r="E10" s="159"/>
      <c r="F10" s="159"/>
      <c r="G10" s="139">
        <v>-1</v>
      </c>
      <c r="H10" s="150"/>
      <c r="I10" s="150"/>
      <c r="J10" s="150"/>
      <c r="K10" s="152"/>
    </row>
    <row r="11" spans="2:11" ht="40.5" customHeight="1" x14ac:dyDescent="0.25">
      <c r="B11" s="158" t="s">
        <v>67</v>
      </c>
      <c r="C11" s="156" t="s">
        <v>19</v>
      </c>
      <c r="D11" s="174"/>
      <c r="E11" s="159" t="s">
        <v>70</v>
      </c>
      <c r="F11" s="138">
        <v>1</v>
      </c>
      <c r="G11" s="160">
        <v>0</v>
      </c>
      <c r="H11" s="161">
        <v>1</v>
      </c>
      <c r="I11" s="161">
        <v>1</v>
      </c>
      <c r="J11" s="161">
        <v>1</v>
      </c>
      <c r="K11" s="162">
        <v>1</v>
      </c>
    </row>
    <row r="12" spans="2:11" x14ac:dyDescent="0.25">
      <c r="B12" s="158"/>
      <c r="C12" s="156"/>
      <c r="D12" s="174"/>
      <c r="E12" s="159"/>
      <c r="F12" s="139">
        <v>-1</v>
      </c>
      <c r="G12" s="159"/>
      <c r="H12" s="161"/>
      <c r="I12" s="161"/>
      <c r="J12" s="161"/>
      <c r="K12" s="162"/>
    </row>
    <row r="13" spans="2:11" ht="18" customHeight="1" x14ac:dyDescent="0.25">
      <c r="B13" s="154" t="s">
        <v>68</v>
      </c>
      <c r="C13" s="156" t="s">
        <v>20</v>
      </c>
      <c r="D13" s="174"/>
      <c r="E13" s="140" t="s">
        <v>70</v>
      </c>
      <c r="F13" s="140">
        <v>1</v>
      </c>
      <c r="G13" s="140">
        <v>0.66700000000000004</v>
      </c>
      <c r="H13" s="150">
        <v>1</v>
      </c>
      <c r="I13" s="150">
        <v>1</v>
      </c>
      <c r="J13" s="150">
        <v>1</v>
      </c>
      <c r="K13" s="152">
        <v>1</v>
      </c>
    </row>
    <row r="14" spans="2:11" x14ac:dyDescent="0.25">
      <c r="B14" s="155"/>
      <c r="C14" s="157"/>
      <c r="D14" s="175"/>
      <c r="E14" s="141"/>
      <c r="F14" s="141">
        <v>-5</v>
      </c>
      <c r="G14" s="141" t="s">
        <v>69</v>
      </c>
      <c r="H14" s="151"/>
      <c r="I14" s="151"/>
      <c r="J14" s="151"/>
      <c r="K14" s="153"/>
    </row>
    <row r="15" spans="2:11" x14ac:dyDescent="0.25">
      <c r="B15" s="170" t="s">
        <v>71</v>
      </c>
    </row>
  </sheetData>
  <mergeCells count="34">
    <mergeCell ref="B2:K2"/>
    <mergeCell ref="E3:G3"/>
    <mergeCell ref="I3:K3"/>
    <mergeCell ref="B7:B8"/>
    <mergeCell ref="C7:C8"/>
    <mergeCell ref="E7:E8"/>
    <mergeCell ref="G7:G8"/>
    <mergeCell ref="H7:H8"/>
    <mergeCell ref="I7:I8"/>
    <mergeCell ref="J7:J8"/>
    <mergeCell ref="K7:K8"/>
    <mergeCell ref="D5:D14"/>
    <mergeCell ref="I9:I10"/>
    <mergeCell ref="J9:J10"/>
    <mergeCell ref="K9:K10"/>
    <mergeCell ref="B11:B12"/>
    <mergeCell ref="C11:C12"/>
    <mergeCell ref="E11:E12"/>
    <mergeCell ref="G11:G12"/>
    <mergeCell ref="H11:H12"/>
    <mergeCell ref="I11:I12"/>
    <mergeCell ref="J11:J12"/>
    <mergeCell ref="K11:K12"/>
    <mergeCell ref="B9:B10"/>
    <mergeCell ref="C9:C10"/>
    <mergeCell ref="E9:E10"/>
    <mergeCell ref="F9:F10"/>
    <mergeCell ref="H9:H10"/>
    <mergeCell ref="J13:J14"/>
    <mergeCell ref="K13:K14"/>
    <mergeCell ref="B13:B14"/>
    <mergeCell ref="C13:C14"/>
    <mergeCell ref="H13:H14"/>
    <mergeCell ref="I13:I14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B1:U4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117" t="s">
        <v>53</v>
      </c>
    </row>
    <row r="2" spans="2:21" x14ac:dyDescent="0.25">
      <c r="B2" s="171" t="s">
        <v>61</v>
      </c>
      <c r="C2" s="169"/>
      <c r="D2" s="169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2:21" x14ac:dyDescent="0.25">
      <c r="B3" s="172"/>
      <c r="C3" s="172"/>
      <c r="D3" s="172"/>
    </row>
    <row r="4" spans="2:21" x14ac:dyDescent="0.25">
      <c r="B4" t="s">
        <v>76</v>
      </c>
    </row>
  </sheetData>
  <mergeCells count="1">
    <mergeCell ref="B2:U2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A7FDA9-6762-45BE-B45A-CAFB413C13F0}"/>
</file>

<file path=customXml/itemProps2.xml><?xml version="1.0" encoding="utf-8"?>
<ds:datastoreItem xmlns:ds="http://schemas.openxmlformats.org/officeDocument/2006/customXml" ds:itemID="{9D2143A8-6DE5-4C87-9507-83AA0044DA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Index</vt:lpstr>
      <vt:lpstr>ARICFFinancial</vt:lpstr>
      <vt:lpstr>ARICFPerfom</vt:lpstr>
      <vt:lpstr>ARICFPersonnel</vt:lpstr>
      <vt:lpstr>ARICFPerfom!_Hlk124407320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2023-02-20T09:27:03Z</dcterms:created>
  <dcterms:modified xsi:type="dcterms:W3CDTF">2023-02-21T10:19:28Z</dcterms:modified>
</cp:coreProperties>
</file>